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8_{59C7A6D9-794C-478C-8672-A100F2670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Arkusz1!$E$10:$E$38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  <c r="G27" i="1"/>
  <c r="G28" i="1"/>
  <c r="G29" i="1"/>
  <c r="G30" i="1"/>
  <c r="G31" i="1"/>
  <c r="G11" i="1"/>
  <c r="G12" i="1"/>
  <c r="G13" i="1"/>
  <c r="G14" i="1"/>
  <c r="G15" i="1"/>
  <c r="G35" i="1"/>
  <c r="G34" i="1"/>
  <c r="G19" i="1"/>
  <c r="G36" i="1" l="1"/>
  <c r="G18" i="1"/>
  <c r="G32" i="1" s="1"/>
  <c r="G10" i="1"/>
  <c r="G16" i="1" l="1"/>
  <c r="G38" i="1" s="1"/>
</calcChain>
</file>

<file path=xl/sharedStrings.xml><?xml version="1.0" encoding="utf-8"?>
<sst xmlns="http://schemas.openxmlformats.org/spreadsheetml/2006/main" count="62" uniqueCount="38">
  <si>
    <t>Lp.</t>
  </si>
  <si>
    <t>Opis przedmiotu zamówienia</t>
  </si>
  <si>
    <t>Ilość</t>
  </si>
  <si>
    <t>I. Dostawa materiałów spawalniczych dla Sekcji Eksploatacji w Olsztynie</t>
  </si>
  <si>
    <t>II. Dostawa materiałów spawalniczych dla Sekcji Eksploatacji w Działdowie</t>
  </si>
  <si>
    <t xml:space="preserve">Cena jednostkowa netto [zł] </t>
  </si>
  <si>
    <t>FORMULARZ CENOWO-OFERTOWY</t>
  </si>
  <si>
    <t>kg</t>
  </si>
  <si>
    <t xml:space="preserve">Łączna cena netto [zł] </t>
  </si>
  <si>
    <t>Razem pozycja nr I.</t>
  </si>
  <si>
    <t>Razem pozycja nr II.</t>
  </si>
  <si>
    <t xml:space="preserve">koszt transportu ujęty w cenach jednostkowych dostawy </t>
  </si>
  <si>
    <t xml:space="preserve">Piasek formierski (masa uszczelniająca) </t>
  </si>
  <si>
    <t>Tygiel jednorazowy 60S R260 + zapały (SKV)</t>
  </si>
  <si>
    <t>Tygiel jednorazowy S49/49E1 + zapały błyskawiczne - (SOWOS-P)</t>
  </si>
  <si>
    <t>Tygiel jednorazowy 60L R260 + zapały błyskawiczne - (SOWOS-P)</t>
  </si>
  <si>
    <t>Forma sucha 60E1 LP2S</t>
  </si>
  <si>
    <t>Forma sucha 60E1 SP (SKV)</t>
  </si>
  <si>
    <t xml:space="preserve">Szczelinomierz z certyfikatem </t>
  </si>
  <si>
    <t xml:space="preserve">Termometr szynowy </t>
  </si>
  <si>
    <t>kpl.</t>
  </si>
  <si>
    <t>szt.</t>
  </si>
  <si>
    <t>Tygiel jednorazowy 60E1 + zapały błyskawiczne - (SOWOS-P)</t>
  </si>
  <si>
    <t xml:space="preserve"> Forma sucha 60E1 - (SOWOS-P) </t>
  </si>
  <si>
    <t>III. Dostawa materiałów spawalniczych dla Sekcji Eksploatacji w Ełku</t>
  </si>
  <si>
    <r>
      <t xml:space="preserve">Forma sucha S49/49E1 - </t>
    </r>
    <r>
      <rPr>
        <i/>
        <sz val="11"/>
        <rFont val="Calibri"/>
        <family val="2"/>
        <charset val="238"/>
        <scheme val="minor"/>
      </rPr>
      <t>(SOWOS-P)</t>
    </r>
  </si>
  <si>
    <t>Klin wąski</t>
  </si>
  <si>
    <t>Klin szeroki</t>
  </si>
  <si>
    <t>Przecinak do spawów</t>
  </si>
  <si>
    <t>Palnik propanowy</t>
  </si>
  <si>
    <r>
      <t xml:space="preserve">Forma sucha S49/49E1 - </t>
    </r>
    <r>
      <rPr>
        <i/>
        <sz val="11"/>
        <rFont val="Calibri"/>
        <family val="2"/>
        <scheme val="minor"/>
      </rPr>
      <t>(SOWOS-P)</t>
    </r>
  </si>
  <si>
    <t>Razem pozycja nr III.</t>
  </si>
  <si>
    <t xml:space="preserve">Bezpieczniki </t>
  </si>
  <si>
    <t>Dnia, ……………..2026r.</t>
  </si>
  <si>
    <r>
      <t xml:space="preserve">dla zamówienia pn.: </t>
    </r>
    <r>
      <rPr>
        <b/>
        <sz val="11"/>
        <rFont val="Calibri"/>
        <family val="2"/>
        <scheme val="minor"/>
      </rPr>
      <t>"</t>
    </r>
    <r>
      <rPr>
        <b/>
        <i/>
        <sz val="11"/>
        <rFont val="Calibri"/>
        <family val="2"/>
        <scheme val="minor"/>
      </rPr>
      <t>Dostawa materiałów spawalniczych</t>
    </r>
    <r>
      <rPr>
        <b/>
        <sz val="11"/>
        <rFont val="Calibri"/>
        <family val="2"/>
        <scheme val="minor"/>
      </rPr>
      <t xml:space="preserve">" </t>
    </r>
    <r>
      <rPr>
        <sz val="11"/>
        <rFont val="Calibri"/>
        <family val="2"/>
        <charset val="238"/>
        <scheme val="minor"/>
      </rPr>
      <t>zgodnie z OPZ znak IZ12DO.512.18.2026.1 z dnia 10.03.2026 r.</t>
    </r>
  </si>
  <si>
    <t>Transport (pozycja nr I, II oraz III) w trzy lokalizacje zgodnie z OPZ</t>
  </si>
  <si>
    <t>J.m.</t>
  </si>
  <si>
    <t>RAZEM WARTOŚĆ OFERTOWA REALIZACIJ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</si>
</sst>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4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3" fillId="0" borderId="1" xfId="1" applyFont="1" applyBorder="1"/>
    <xf numFmtId="0" fontId="9" fillId="0" borderId="1" xfId="0" applyFont="1" applyBorder="1"/>
    <xf numFmtId="0" fontId="1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F31CB9A7-6DA7-4145-9048-B41561CD7FD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8"/>
  <sheetViews>
    <sheetView tabSelected="1" zoomScale="70" zoomScaleNormal="70" workbookViewId="0">
      <selection activeCell="C25" sqref="C25"/>
    </sheetView>
  </sheetViews>
  <sheetFormatPr defaultRowHeight="15" x14ac:dyDescent="0.25"/>
  <cols>
    <col min="3" max="3" width="41.5703125" customWidth="1"/>
    <col min="4" max="4" width="9.5703125" customWidth="1"/>
    <col min="5" max="5" width="7.85546875" customWidth="1"/>
    <col min="6" max="6" width="13" customWidth="1"/>
    <col min="7" max="7" width="12.42578125" customWidth="1"/>
  </cols>
  <sheetData>
    <row r="1" spans="2:12" x14ac:dyDescent="0.25">
      <c r="B1" s="5"/>
      <c r="C1" s="5"/>
      <c r="D1" s="5"/>
      <c r="E1" s="5"/>
      <c r="F1" s="20" t="s">
        <v>33</v>
      </c>
      <c r="G1" s="20"/>
    </row>
    <row r="2" spans="2:12" ht="15.75" x14ac:dyDescent="0.25">
      <c r="B2" s="21" t="s">
        <v>6</v>
      </c>
      <c r="C2" s="21"/>
      <c r="D2" s="21"/>
      <c r="E2" s="21"/>
      <c r="F2" s="21"/>
      <c r="G2" s="21"/>
    </row>
    <row r="3" spans="2:12" ht="8.25" customHeight="1" x14ac:dyDescent="0.25">
      <c r="B3" s="2"/>
      <c r="C3" s="2"/>
      <c r="D3" s="2"/>
      <c r="E3" s="2"/>
      <c r="F3" s="2"/>
    </row>
    <row r="4" spans="2:12" ht="36" customHeight="1" x14ac:dyDescent="0.25">
      <c r="B4" s="27" t="s">
        <v>34</v>
      </c>
      <c r="C4" s="27"/>
      <c r="D4" s="27"/>
      <c r="E4" s="27"/>
      <c r="F4" s="27"/>
      <c r="G4" s="27"/>
    </row>
    <row r="5" spans="2:12" ht="22.5" customHeight="1" x14ac:dyDescent="0.25">
      <c r="B5" s="24" t="s">
        <v>0</v>
      </c>
      <c r="C5" s="24" t="s">
        <v>1</v>
      </c>
      <c r="D5" s="24" t="s">
        <v>36</v>
      </c>
      <c r="E5" s="24" t="s">
        <v>2</v>
      </c>
      <c r="F5" s="26" t="s">
        <v>5</v>
      </c>
      <c r="G5" s="24" t="s">
        <v>8</v>
      </c>
      <c r="H5" s="1"/>
      <c r="I5" s="1"/>
      <c r="J5" s="1"/>
      <c r="K5" s="1"/>
      <c r="L5" s="1"/>
    </row>
    <row r="6" spans="2:12" x14ac:dyDescent="0.25">
      <c r="B6" s="24"/>
      <c r="C6" s="24"/>
      <c r="D6" s="24"/>
      <c r="E6" s="24"/>
      <c r="F6" s="26"/>
      <c r="G6" s="24"/>
      <c r="H6" s="1"/>
      <c r="I6" s="1"/>
      <c r="J6" s="1"/>
      <c r="K6" s="1"/>
      <c r="L6" s="1"/>
    </row>
    <row r="7" spans="2:12" x14ac:dyDescent="0.25">
      <c r="B7" s="24"/>
      <c r="C7" s="24"/>
      <c r="D7" s="24"/>
      <c r="E7" s="24"/>
      <c r="F7" s="26"/>
      <c r="G7" s="24"/>
    </row>
    <row r="8" spans="2:12" x14ac:dyDescent="0.25"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</row>
    <row r="9" spans="2:12" x14ac:dyDescent="0.25">
      <c r="B9" s="22" t="s">
        <v>3</v>
      </c>
      <c r="C9" s="22"/>
      <c r="D9" s="22"/>
      <c r="E9" s="22"/>
      <c r="F9" s="22"/>
      <c r="G9" s="22"/>
    </row>
    <row r="10" spans="2:12" ht="30" customHeight="1" x14ac:dyDescent="0.25">
      <c r="B10" s="6">
        <v>1</v>
      </c>
      <c r="C10" s="16" t="s">
        <v>14</v>
      </c>
      <c r="D10" s="10" t="s">
        <v>20</v>
      </c>
      <c r="E10" s="11">
        <v>100</v>
      </c>
      <c r="F10" s="4"/>
      <c r="G10" s="7">
        <f>E10*F10</f>
        <v>0</v>
      </c>
    </row>
    <row r="11" spans="2:12" x14ac:dyDescent="0.25">
      <c r="B11" s="6">
        <v>2</v>
      </c>
      <c r="C11" s="17" t="s">
        <v>30</v>
      </c>
      <c r="D11" s="10" t="s">
        <v>21</v>
      </c>
      <c r="E11" s="11">
        <v>100</v>
      </c>
      <c r="F11" s="4"/>
      <c r="G11" s="7">
        <f t="shared" ref="G11:G15" si="0">E11*F11</f>
        <v>0</v>
      </c>
    </row>
    <row r="12" spans="2:12" ht="30" x14ac:dyDescent="0.25">
      <c r="B12" s="6">
        <v>3</v>
      </c>
      <c r="C12" s="16" t="s">
        <v>22</v>
      </c>
      <c r="D12" s="10" t="s">
        <v>20</v>
      </c>
      <c r="E12" s="11">
        <v>20</v>
      </c>
      <c r="F12" s="4"/>
      <c r="G12" s="7">
        <f t="shared" si="0"/>
        <v>0</v>
      </c>
    </row>
    <row r="13" spans="2:12" x14ac:dyDescent="0.25">
      <c r="B13" s="6">
        <v>4</v>
      </c>
      <c r="C13" s="16" t="s">
        <v>23</v>
      </c>
      <c r="D13" s="10" t="s">
        <v>21</v>
      </c>
      <c r="E13" s="11">
        <v>20</v>
      </c>
      <c r="F13" s="4"/>
      <c r="G13" s="7">
        <f t="shared" si="0"/>
        <v>0</v>
      </c>
    </row>
    <row r="14" spans="2:12" x14ac:dyDescent="0.25">
      <c r="B14" s="6">
        <v>5</v>
      </c>
      <c r="C14" s="16" t="s">
        <v>19</v>
      </c>
      <c r="D14" s="10" t="s">
        <v>21</v>
      </c>
      <c r="E14" s="11">
        <v>2</v>
      </c>
      <c r="F14" s="4"/>
      <c r="G14" s="7">
        <f t="shared" si="0"/>
        <v>0</v>
      </c>
    </row>
    <row r="15" spans="2:12" x14ac:dyDescent="0.25">
      <c r="B15" s="6">
        <v>6</v>
      </c>
      <c r="C15" s="16" t="s">
        <v>12</v>
      </c>
      <c r="D15" s="10" t="s">
        <v>7</v>
      </c>
      <c r="E15" s="11">
        <v>700</v>
      </c>
      <c r="F15" s="4"/>
      <c r="G15" s="7">
        <f t="shared" si="0"/>
        <v>0</v>
      </c>
    </row>
    <row r="16" spans="2:12" x14ac:dyDescent="0.25">
      <c r="B16" s="25" t="s">
        <v>9</v>
      </c>
      <c r="C16" s="25"/>
      <c r="D16" s="25"/>
      <c r="E16" s="25"/>
      <c r="F16" s="25"/>
      <c r="G16" s="8">
        <f>SUM(G10:G15)</f>
        <v>0</v>
      </c>
    </row>
    <row r="17" spans="2:7" x14ac:dyDescent="0.25">
      <c r="B17" s="23" t="s">
        <v>4</v>
      </c>
      <c r="C17" s="23"/>
      <c r="D17" s="23"/>
      <c r="E17" s="23"/>
      <c r="F17" s="23"/>
      <c r="G17" s="23"/>
    </row>
    <row r="18" spans="2:7" ht="30" customHeight="1" x14ac:dyDescent="0.25">
      <c r="B18" s="6">
        <v>1</v>
      </c>
      <c r="C18" s="12" t="s">
        <v>14</v>
      </c>
      <c r="D18" s="13" t="s">
        <v>20</v>
      </c>
      <c r="E18" s="14">
        <v>70</v>
      </c>
      <c r="F18" s="4"/>
      <c r="G18" s="7">
        <f t="shared" ref="G18:G31" si="1">E18*F18</f>
        <v>0</v>
      </c>
    </row>
    <row r="19" spans="2:7" x14ac:dyDescent="0.25">
      <c r="B19" s="6">
        <v>2</v>
      </c>
      <c r="C19" s="18" t="s">
        <v>25</v>
      </c>
      <c r="D19" s="10" t="s">
        <v>21</v>
      </c>
      <c r="E19" s="14">
        <v>72</v>
      </c>
      <c r="F19" s="4"/>
      <c r="G19" s="7">
        <f t="shared" si="1"/>
        <v>0</v>
      </c>
    </row>
    <row r="20" spans="2:7" ht="30" x14ac:dyDescent="0.25">
      <c r="B20" s="6">
        <v>3</v>
      </c>
      <c r="C20" s="12" t="s">
        <v>15</v>
      </c>
      <c r="D20" s="13" t="s">
        <v>20</v>
      </c>
      <c r="E20" s="14">
        <v>40</v>
      </c>
      <c r="F20" s="4"/>
      <c r="G20" s="7">
        <f t="shared" si="1"/>
        <v>0</v>
      </c>
    </row>
    <row r="21" spans="2:7" x14ac:dyDescent="0.25">
      <c r="B21" s="6">
        <v>4</v>
      </c>
      <c r="C21" s="12" t="s">
        <v>16</v>
      </c>
      <c r="D21" s="10" t="s">
        <v>21</v>
      </c>
      <c r="E21" s="14">
        <v>48</v>
      </c>
      <c r="F21" s="4"/>
      <c r="G21" s="7">
        <f t="shared" si="1"/>
        <v>0</v>
      </c>
    </row>
    <row r="22" spans="2:7" x14ac:dyDescent="0.25">
      <c r="B22" s="6">
        <v>5</v>
      </c>
      <c r="C22" s="12" t="s">
        <v>13</v>
      </c>
      <c r="D22" s="13" t="s">
        <v>20</v>
      </c>
      <c r="E22" s="14">
        <v>20</v>
      </c>
      <c r="F22" s="4"/>
      <c r="G22" s="7">
        <f t="shared" si="1"/>
        <v>0</v>
      </c>
    </row>
    <row r="23" spans="2:7" x14ac:dyDescent="0.25">
      <c r="B23" s="6">
        <v>6</v>
      </c>
      <c r="C23" s="12" t="s">
        <v>17</v>
      </c>
      <c r="D23" s="10" t="s">
        <v>21</v>
      </c>
      <c r="E23" s="14">
        <v>27</v>
      </c>
      <c r="F23" s="4"/>
      <c r="G23" s="7">
        <f t="shared" si="1"/>
        <v>0</v>
      </c>
    </row>
    <row r="24" spans="2:7" x14ac:dyDescent="0.25">
      <c r="B24" s="6">
        <v>7</v>
      </c>
      <c r="C24" s="12" t="s">
        <v>26</v>
      </c>
      <c r="D24" s="13" t="s">
        <v>21</v>
      </c>
      <c r="E24" s="14">
        <v>10</v>
      </c>
      <c r="F24" s="4"/>
      <c r="G24" s="7">
        <f t="shared" si="1"/>
        <v>0</v>
      </c>
    </row>
    <row r="25" spans="2:7" x14ac:dyDescent="0.25">
      <c r="B25" s="6">
        <v>8</v>
      </c>
      <c r="C25" s="12" t="s">
        <v>27</v>
      </c>
      <c r="D25" s="13" t="s">
        <v>21</v>
      </c>
      <c r="E25" s="14">
        <v>10</v>
      </c>
      <c r="F25" s="4"/>
      <c r="G25" s="7">
        <f t="shared" si="1"/>
        <v>0</v>
      </c>
    </row>
    <row r="26" spans="2:7" x14ac:dyDescent="0.25">
      <c r="B26" s="6">
        <v>9</v>
      </c>
      <c r="C26" s="12" t="s">
        <v>28</v>
      </c>
      <c r="D26" s="13" t="s">
        <v>21</v>
      </c>
      <c r="E26" s="14">
        <v>5</v>
      </c>
      <c r="F26" s="4"/>
      <c r="G26" s="7">
        <f t="shared" si="1"/>
        <v>0</v>
      </c>
    </row>
    <row r="27" spans="2:7" x14ac:dyDescent="0.25">
      <c r="B27" s="6">
        <v>10</v>
      </c>
      <c r="C27" s="12" t="s">
        <v>18</v>
      </c>
      <c r="D27" s="13" t="s">
        <v>21</v>
      </c>
      <c r="E27" s="14">
        <v>1</v>
      </c>
      <c r="F27" s="4"/>
      <c r="G27" s="7">
        <f t="shared" si="1"/>
        <v>0</v>
      </c>
    </row>
    <row r="28" spans="2:7" x14ac:dyDescent="0.25">
      <c r="B28" s="6">
        <v>11</v>
      </c>
      <c r="C28" s="12" t="s">
        <v>29</v>
      </c>
      <c r="D28" s="13" t="s">
        <v>21</v>
      </c>
      <c r="E28" s="14">
        <v>1</v>
      </c>
      <c r="F28" s="4"/>
      <c r="G28" s="7">
        <f t="shared" si="1"/>
        <v>0</v>
      </c>
    </row>
    <row r="29" spans="2:7" x14ac:dyDescent="0.25">
      <c r="B29" s="6">
        <v>12</v>
      </c>
      <c r="C29" s="12" t="s">
        <v>19</v>
      </c>
      <c r="D29" s="13" t="s">
        <v>21</v>
      </c>
      <c r="E29" s="14">
        <v>2</v>
      </c>
      <c r="F29" s="4"/>
      <c r="G29" s="7">
        <f t="shared" si="1"/>
        <v>0</v>
      </c>
    </row>
    <row r="30" spans="2:7" x14ac:dyDescent="0.25">
      <c r="B30" s="6">
        <v>13</v>
      </c>
      <c r="C30" s="12" t="s">
        <v>32</v>
      </c>
      <c r="D30" s="13" t="s">
        <v>21</v>
      </c>
      <c r="E30" s="14">
        <v>4</v>
      </c>
      <c r="F30" s="4"/>
      <c r="G30" s="7">
        <f t="shared" si="1"/>
        <v>0</v>
      </c>
    </row>
    <row r="31" spans="2:7" x14ac:dyDescent="0.25">
      <c r="B31" s="6">
        <v>14</v>
      </c>
      <c r="C31" s="12" t="s">
        <v>12</v>
      </c>
      <c r="D31" s="13" t="s">
        <v>7</v>
      </c>
      <c r="E31" s="14">
        <v>250</v>
      </c>
      <c r="F31" s="4"/>
      <c r="G31" s="7">
        <f t="shared" si="1"/>
        <v>0</v>
      </c>
    </row>
    <row r="32" spans="2:7" x14ac:dyDescent="0.25">
      <c r="B32" s="28" t="s">
        <v>10</v>
      </c>
      <c r="C32" s="28"/>
      <c r="D32" s="28"/>
      <c r="E32" s="28"/>
      <c r="F32" s="28"/>
      <c r="G32" s="8">
        <f>SUM(G18:G31)</f>
        <v>0</v>
      </c>
    </row>
    <row r="33" spans="2:12" x14ac:dyDescent="0.25">
      <c r="B33" s="23" t="s">
        <v>24</v>
      </c>
      <c r="C33" s="23"/>
      <c r="D33" s="23"/>
      <c r="E33" s="23"/>
      <c r="F33" s="23"/>
      <c r="G33" s="23"/>
    </row>
    <row r="34" spans="2:12" x14ac:dyDescent="0.25">
      <c r="B34" s="6">
        <v>1</v>
      </c>
      <c r="C34" s="16" t="s">
        <v>19</v>
      </c>
      <c r="D34" s="10" t="s">
        <v>21</v>
      </c>
      <c r="E34" s="11">
        <v>10</v>
      </c>
      <c r="F34" s="4"/>
      <c r="G34" s="7">
        <f t="shared" ref="G34:G35" si="2">E34*F34</f>
        <v>0</v>
      </c>
    </row>
    <row r="35" spans="2:12" x14ac:dyDescent="0.25">
      <c r="B35" s="6">
        <v>2</v>
      </c>
      <c r="C35" s="19" t="s">
        <v>18</v>
      </c>
      <c r="D35" s="10" t="s">
        <v>21</v>
      </c>
      <c r="E35" s="15">
        <v>4</v>
      </c>
      <c r="F35" s="4"/>
      <c r="G35" s="7">
        <f t="shared" si="2"/>
        <v>0</v>
      </c>
    </row>
    <row r="36" spans="2:12" x14ac:dyDescent="0.25">
      <c r="B36" s="28" t="s">
        <v>31</v>
      </c>
      <c r="C36" s="28"/>
      <c r="D36" s="28"/>
      <c r="E36" s="28"/>
      <c r="F36" s="28"/>
      <c r="G36" s="8">
        <f>SUM(G34:G35)</f>
        <v>0</v>
      </c>
    </row>
    <row r="37" spans="2:12" ht="35.25" customHeight="1" x14ac:dyDescent="0.25">
      <c r="B37" s="6">
        <v>1</v>
      </c>
      <c r="C37" s="29" t="s">
        <v>35</v>
      </c>
      <c r="D37" s="29"/>
      <c r="E37" s="31" t="s">
        <v>11</v>
      </c>
      <c r="F37" s="31"/>
      <c r="G37" s="31"/>
    </row>
    <row r="38" spans="2:12" x14ac:dyDescent="0.25">
      <c r="B38" s="30" t="s">
        <v>37</v>
      </c>
      <c r="C38" s="30"/>
      <c r="D38" s="30"/>
      <c r="E38" s="30"/>
      <c r="F38" s="30"/>
      <c r="G38" s="9">
        <f>SUM(G32,G16,G36)</f>
        <v>0</v>
      </c>
      <c r="H38" s="3"/>
      <c r="I38" s="3"/>
      <c r="J38" s="3"/>
      <c r="K38" s="3"/>
      <c r="L38" s="3"/>
    </row>
  </sheetData>
  <mergeCells count="18">
    <mergeCell ref="B32:F32"/>
    <mergeCell ref="C37:D37"/>
    <mergeCell ref="B38:F38"/>
    <mergeCell ref="G5:G7"/>
    <mergeCell ref="B33:G33"/>
    <mergeCell ref="B36:F36"/>
    <mergeCell ref="E37:G37"/>
    <mergeCell ref="F1:G1"/>
    <mergeCell ref="B2:G2"/>
    <mergeCell ref="B9:G9"/>
    <mergeCell ref="B17:G17"/>
    <mergeCell ref="E5:E7"/>
    <mergeCell ref="C5:C7"/>
    <mergeCell ref="B5:B7"/>
    <mergeCell ref="B16:F16"/>
    <mergeCell ref="F5:F7"/>
    <mergeCell ref="B4:G4"/>
    <mergeCell ref="D5:D7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2026-03-18T09:58:35Z</dcterms:modified>
</cp:coreProperties>
</file>